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46C412F0-F582-4CFA-90D2-535862CDE1C3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3" i="4" l="1"/>
  <c r="B123" i="4"/>
  <c r="B10" i="11"/>
  <c r="B10" i="6"/>
</calcChain>
</file>

<file path=xl/sharedStrings.xml><?xml version="1.0" encoding="utf-8"?>
<sst xmlns="http://schemas.openxmlformats.org/spreadsheetml/2006/main" count="259" uniqueCount="219">
  <si>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</si>
  <si>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</si>
  <si>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</si>
  <si>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</si>
  <si>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</si>
  <si>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</si>
  <si>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</si>
  <si>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</si>
  <si>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</si>
  <si>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</si>
  <si>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</si>
  <si>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</si>
  <si>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</si>
  <si>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</si>
  <si>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</si>
  <si>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</si>
  <si>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</si>
  <si>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</si>
  <si>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</si>
  <si>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</si>
  <si>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</si>
  <si>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</si>
  <si>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</si>
  <si>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</si>
  <si>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</si>
  <si>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</si>
  <si>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</si>
  <si>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</si>
  <si>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</si>
  <si>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</si>
  <si>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</si>
  <si>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</si>
  <si>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</si>
  <si>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</si>
  <si>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</si>
  <si>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FingerLakesBets.com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</si>
  <si>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</si>
  <si>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</si>
  <si>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</si>
  <si>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</si>
  <si>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</si>
  <si>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</si>
  <si>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</si>
  <si>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</si>
  <si>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Magna Bet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</si>
  <si>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</si>
  <si>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</si>
  <si>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</si>
  <si>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</si>
  <si>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</si>
  <si>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</si>
  <si>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</si>
  <si>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</si>
  <si>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</si>
  <si>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</si>
  <si>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</si>
  <si>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</si>
  <si>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</si>
  <si>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</si>
  <si>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</si>
  <si>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</si>
  <si>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</si>
  <si>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</si>
  <si>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</si>
  <si>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</si>
  <si>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</si>
  <si>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</si>
  <si>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</si>
  <si>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</si>
  <si>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</si>
  <si>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</si>
  <si>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</si>
  <si>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</si>
  <si>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</si>
  <si>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</si>
  <si>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</si>
  <si>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</si>
  <si>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</si>
  <si>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</si>
  <si>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</si>
  <si>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</si>
  <si>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</si>
  <si>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</si>
  <si>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</si>
  <si>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</si>
  <si>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</si>
  <si>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</si>
  <si>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</si>
  <si>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</si>
  <si>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</si>
  <si>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</si>
  <si>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</si>
  <si>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</si>
  <si>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</si>
  <si>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</si>
  <si>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</si>
  <si>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</si>
  <si>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</si>
  <si>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</si>
  <si>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</si>
  <si>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</si>
  <si>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</si>
  <si>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</si>
  <si>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</si>
  <si>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</si>
  <si>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</si>
  <si>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</si>
  <si>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</si>
  <si>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</si>
  <si>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</si>
  <si>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</si>
  <si>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</si>
  <si>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</si>
  <si>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</si>
  <si>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</si>
  <si>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</si>
  <si>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</si>
  <si>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</si>
  <si>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</si>
  <si>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</si>
  <si>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</si>
  <si>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</si>
  <si>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</si>
  <si>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</si>
  <si>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</si>
  <si>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</si>
  <si>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</si>
  <si>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</si>
  <si>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</si>
  <si>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</si>
  <si>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</si>
  <si>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</si>
  <si>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</si>
  <si>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</si>
  <si>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</si>
  <si>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</si>
  <si>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</si>
  <si>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</si>
  <si>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</si>
  <si>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</si>
  <si>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</si>
  <si>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</si>
  <si>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</si>
  <si>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</si>
  <si>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</si>
  <si>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</si>
  <si>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</si>
  <si>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</si>
  <si>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Pointsbet</t>
  </si>
  <si>
    <t>TVG - Harrah s Chester Downs</t>
  </si>
  <si>
    <t>US Offtrack</t>
  </si>
  <si>
    <t>*Player Management Group: Player Management Group Locations  , C &amp; Q</t>
  </si>
  <si>
    <t>Runner's Stats QH</t>
  </si>
  <si>
    <t>F &amp; E</t>
  </si>
  <si>
    <t>*Elite Turf Club</t>
  </si>
  <si>
    <t>*Player Management Group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</si>
  <si>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</si>
  <si>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</si>
  <si>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</si>
  <si>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</si>
  <si>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</si>
  <si>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</si>
  <si>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</si>
  <si>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</si>
  <si>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</si>
  <si>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</si>
  <si>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</si>
  <si>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</si>
  <si>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</si>
  <si>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</si>
  <si>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</si>
  <si>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</si>
  <si>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</si>
  <si>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</si>
  <si>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</si>
  <si>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</si>
  <si>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</si>
  <si>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</si>
  <si>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</si>
  <si>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</si>
  <si>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</si>
  <si>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</si>
  <si>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</si>
  <si>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</si>
  <si>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</si>
  <si>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</si>
  <si>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</si>
  <si>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</si>
  <si>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Humboldt County Fair</t>
  </si>
  <si>
    <t xml:space="preserve">Track: Humboldt County Fair                    </t>
  </si>
  <si>
    <t>Humboldt County Fair</t>
  </si>
  <si>
    <t>*FanDuel Group</t>
  </si>
  <si>
    <t>Ferndale</t>
  </si>
  <si>
    <t>Kentucky OTB</t>
  </si>
  <si>
    <t>*RGS Group</t>
  </si>
  <si>
    <t>*TVG Group</t>
  </si>
  <si>
    <t>*Elite Turf Club: Elite Turf Club Locations 2, 4, 10, 13, 17, 18, 19,  22 &amp; 23</t>
  </si>
  <si>
    <t>*Fan Duel Group 2, 3 &amp; 4</t>
  </si>
  <si>
    <t>*RGS: RGS Locations 1 &amp; 5</t>
  </si>
  <si>
    <t>*TVG Group: TVG Group Locations  3, 5 &amp; 6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</si>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</sst>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116</v>
      </c>
      <c r="B1" s="1"/>
      <c r="C1" s="1"/>
    </row>
    <row r="2" spans="1:3" ht="15.6" x14ac:dyDescent="0.3">
      <c r="A2" s="2" t="s">
        <v>178</v>
      </c>
      <c r="B2" s="1"/>
      <c r="C2" s="1"/>
    </row>
    <row r="3" spans="1:3" ht="15.6" x14ac:dyDescent="0.3">
      <c r="A3" s="2" t="s">
        <v>117</v>
      </c>
      <c r="B3" s="1"/>
      <c r="C3" s="1"/>
    </row>
    <row r="4" spans="1:3" ht="15.6" x14ac:dyDescent="0.3">
      <c r="A4" s="2" t="s">
        <v>179</v>
      </c>
      <c r="B4" s="1"/>
      <c r="C4" s="1"/>
    </row>
    <row r="5" spans="1:3" ht="15.6" x14ac:dyDescent="0.3">
      <c r="A5" s="2" t="s">
        <v>118</v>
      </c>
      <c r="B5" s="1"/>
      <c r="C5" s="1"/>
    </row>
    <row r="6" spans="1:3" ht="15.6" x14ac:dyDescent="0.3">
      <c r="A6" s="2" t="s">
        <v>152</v>
      </c>
      <c r="B6" s="1"/>
      <c r="C6" s="1"/>
    </row>
    <row r="7" spans="1:3" ht="15.6" x14ac:dyDescent="0.3">
      <c r="A7" s="2" t="s">
        <v>119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186</v>
      </c>
      <c r="B1"/>
      <c r="C1"/>
      <c r="D1"/>
      <c r="E1"/>
      <c r="F1"/>
      <c r="G1"/>
    </row>
    <row r="2" spans="1:7" ht="15.6" x14ac:dyDescent="0.3">
      <c r="A2" t="s">
        <v>156</v>
      </c>
      <c r="B2"/>
      <c r="C2"/>
      <c r="D2"/>
      <c r="E2"/>
      <c r="F2"/>
      <c r="G2"/>
    </row>
    <row r="3" spans="1:7" ht="15.6" x14ac:dyDescent="0.3">
      <c r="A3" s="23" t="s">
        <v>188</v>
      </c>
      <c r="B3" s="23"/>
      <c r="C3" s="23"/>
      <c r="D3" s="23"/>
      <c r="E3"/>
      <c r="F3"/>
      <c r="G3"/>
    </row>
    <row r="4" spans="1:7" ht="15.6" x14ac:dyDescent="0.3">
      <c r="A4" t="s">
        <v>97</v>
      </c>
      <c r="B4"/>
      <c r="C4"/>
      <c r="D4"/>
      <c r="E4"/>
      <c r="F4"/>
      <c r="G4"/>
    </row>
    <row r="5" spans="1:7" ht="15.6" x14ac:dyDescent="0.3">
      <c r="A5" t="s">
        <v>98</v>
      </c>
      <c r="B5"/>
      <c r="C5"/>
      <c r="D5"/>
      <c r="E5"/>
      <c r="F5"/>
      <c r="G5"/>
    </row>
    <row r="6" spans="1:7" ht="28.8" x14ac:dyDescent="0.3">
      <c r="A6" t="s">
        <v>99</v>
      </c>
      <c r="B6" s="21" t="s">
        <v>120</v>
      </c>
      <c r="C6" s="21" t="s">
        <v>184</v>
      </c>
      <c r="D6" s="21" t="s">
        <v>165</v>
      </c>
      <c r="E6" s="21" t="s">
        <v>166</v>
      </c>
      <c r="F6" s="21" t="s">
        <v>167</v>
      </c>
      <c r="G6" s="22" t="s">
        <v>8</v>
      </c>
    </row>
    <row r="7" spans="1:7" ht="15.6" x14ac:dyDescent="0.3">
      <c r="A7" t="s">
        <v>9</v>
      </c>
      <c r="B7" s="20">
        <v>2503.3000000000002</v>
      </c>
      <c r="C7" s="20">
        <v>11991.74</v>
      </c>
      <c r="D7" s="20">
        <v>36084.81</v>
      </c>
      <c r="E7" s="20">
        <v>50579.85</v>
      </c>
      <c r="F7" s="20">
        <v>2747.43</v>
      </c>
      <c r="G7" s="20">
        <v>53327.28</v>
      </c>
    </row>
    <row r="8" spans="1:7" ht="15.6" x14ac:dyDescent="0.3">
      <c r="A8" t="s">
        <v>153</v>
      </c>
      <c r="B8" s="20">
        <v>4321.09</v>
      </c>
      <c r="C8" s="20">
        <v>1715.35</v>
      </c>
      <c r="D8" s="20">
        <v>0</v>
      </c>
      <c r="E8" s="20">
        <v>6036.44</v>
      </c>
      <c r="F8" s="20">
        <v>0</v>
      </c>
      <c r="G8" s="20">
        <v>6036.44</v>
      </c>
    </row>
    <row r="9" spans="1:7" ht="15.6" x14ac:dyDescent="0.3">
      <c r="A9" t="s">
        <v>157</v>
      </c>
      <c r="B9" s="20">
        <v>0</v>
      </c>
      <c r="C9" s="20">
        <v>0</v>
      </c>
      <c r="D9" s="20">
        <v>1958.34</v>
      </c>
      <c r="E9" s="20">
        <v>1958.34</v>
      </c>
      <c r="F9" s="20">
        <v>0</v>
      </c>
      <c r="G9" s="20">
        <v>1958.34</v>
      </c>
    </row>
    <row r="10" spans="1:7" ht="15.6" x14ac:dyDescent="0.3">
      <c r="A10" t="s">
        <v>11</v>
      </c>
      <c r="B10" s="20">
        <v>1515.77</v>
      </c>
      <c r="C10" s="20">
        <v>7261.03</v>
      </c>
      <c r="D10" s="20">
        <v>0</v>
      </c>
      <c r="E10" s="20">
        <v>8776.7999999999993</v>
      </c>
      <c r="F10" s="20">
        <v>0</v>
      </c>
      <c r="G10" s="20">
        <v>8776.7999999999993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158</v>
      </c>
      <c r="B12" s="20">
        <v>459.33</v>
      </c>
      <c r="C12" s="20">
        <v>2200.33</v>
      </c>
      <c r="D12" s="20">
        <v>7180.5</v>
      </c>
      <c r="E12" s="20">
        <v>9840.16</v>
      </c>
      <c r="F12" s="20">
        <v>0</v>
      </c>
      <c r="G12" s="20">
        <v>9840.16</v>
      </c>
    </row>
    <row r="13" spans="1:7" ht="15.6" x14ac:dyDescent="0.3">
      <c r="A13" t="s">
        <v>185</v>
      </c>
      <c r="B13" s="20">
        <v>0</v>
      </c>
      <c r="C13" s="20">
        <v>0</v>
      </c>
      <c r="D13" s="20">
        <v>26307.66</v>
      </c>
      <c r="E13" s="20">
        <v>26307.66</v>
      </c>
      <c r="F13" s="20">
        <v>0</v>
      </c>
      <c r="G13" s="20">
        <v>26307.66</v>
      </c>
    </row>
    <row r="14" spans="1:7" ht="15.6" x14ac:dyDescent="0.3">
      <c r="A14" t="s">
        <v>10</v>
      </c>
      <c r="B14" s="20">
        <v>872.38</v>
      </c>
      <c r="C14" s="20">
        <v>1911.28</v>
      </c>
      <c r="D14" s="20">
        <v>4909.99</v>
      </c>
      <c r="E14" s="20">
        <v>7693.65</v>
      </c>
      <c r="F14" s="20">
        <v>3680.64</v>
      </c>
      <c r="G14" s="20">
        <v>11374.29</v>
      </c>
    </row>
    <row r="15" spans="1:7" ht="15.6" x14ac:dyDescent="0.3">
      <c r="A15" t="s">
        <v>12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</row>
    <row r="16" spans="1:7" ht="15.6" x14ac:dyDescent="0.3">
      <c r="A16" t="s">
        <v>159</v>
      </c>
      <c r="B16" s="20">
        <v>544.24</v>
      </c>
      <c r="C16" s="20">
        <v>44005.95</v>
      </c>
      <c r="D16" s="20">
        <v>0</v>
      </c>
      <c r="E16" s="20">
        <v>44550.19</v>
      </c>
      <c r="F16" s="20">
        <v>0</v>
      </c>
      <c r="G16" s="20">
        <v>44550.19</v>
      </c>
    </row>
    <row r="17" spans="1:7" ht="15.6" x14ac:dyDescent="0.3">
      <c r="A17" t="s">
        <v>160</v>
      </c>
      <c r="B17" s="20">
        <v>0</v>
      </c>
      <c r="C17" s="20">
        <v>0</v>
      </c>
      <c r="D17" s="20">
        <v>86073.82</v>
      </c>
      <c r="E17" s="20">
        <v>86073.82</v>
      </c>
      <c r="F17" s="20">
        <v>0</v>
      </c>
      <c r="G17" s="20">
        <v>86073.82</v>
      </c>
    </row>
    <row r="18" spans="1:7" ht="15.6" x14ac:dyDescent="0.3">
      <c r="A18" t="s">
        <v>137</v>
      </c>
      <c r="B18" s="20">
        <v>0</v>
      </c>
      <c r="C18" s="20">
        <v>0</v>
      </c>
      <c r="D18" s="20">
        <v>4340</v>
      </c>
      <c r="E18" s="20">
        <v>4340</v>
      </c>
      <c r="F18" s="20">
        <v>0</v>
      </c>
      <c r="G18" s="20">
        <v>4340</v>
      </c>
    </row>
    <row r="19" spans="1:7" ht="15.6" x14ac:dyDescent="0.3">
      <c r="A19" t="s">
        <v>13</v>
      </c>
      <c r="B19" s="20">
        <v>1632.71</v>
      </c>
      <c r="C19" s="20">
        <v>132018.04999999999</v>
      </c>
      <c r="D19" s="20">
        <v>0</v>
      </c>
      <c r="E19" s="20">
        <v>133650.76</v>
      </c>
      <c r="F19" s="20">
        <v>0</v>
      </c>
      <c r="G19" s="20">
        <v>133650.76</v>
      </c>
    </row>
    <row r="20" spans="1:7" ht="15.6" x14ac:dyDescent="0.3">
      <c r="A20" t="s">
        <v>14</v>
      </c>
      <c r="B20" s="20">
        <v>13.59</v>
      </c>
      <c r="C20" s="20">
        <v>1100.07</v>
      </c>
      <c r="D20" s="20">
        <v>0</v>
      </c>
      <c r="E20" s="20">
        <v>1113.6600000000001</v>
      </c>
      <c r="F20" s="20">
        <v>0</v>
      </c>
      <c r="G20" s="20">
        <v>1113.6600000000001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200</v>
      </c>
      <c r="B22" s="20">
        <v>115.11</v>
      </c>
      <c r="C22" s="20">
        <v>44005.95</v>
      </c>
      <c r="D22" s="20">
        <v>66916.039999999994</v>
      </c>
      <c r="E22" s="20">
        <v>111037.1</v>
      </c>
      <c r="F22" s="20">
        <v>0</v>
      </c>
      <c r="G22" s="20">
        <v>111037.1</v>
      </c>
    </row>
    <row r="23" spans="1:7" ht="15.6" x14ac:dyDescent="0.3">
      <c r="A23" t="s">
        <v>182</v>
      </c>
      <c r="B23" s="20">
        <v>0</v>
      </c>
      <c r="C23" s="20">
        <v>0</v>
      </c>
      <c r="D23" s="20">
        <v>63638.22</v>
      </c>
      <c r="E23" s="20">
        <v>63638.22</v>
      </c>
      <c r="F23" s="20">
        <v>0</v>
      </c>
      <c r="G23" s="20">
        <v>63638.22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100</v>
      </c>
      <c r="B25" s="20">
        <v>2267.4899999999998</v>
      </c>
      <c r="C25" s="20">
        <v>10854.99</v>
      </c>
      <c r="D25" s="20">
        <v>36092.300000000003</v>
      </c>
      <c r="E25" s="20">
        <v>49214.78</v>
      </c>
      <c r="F25" s="20">
        <v>1807.16</v>
      </c>
      <c r="G25" s="20">
        <v>51021.94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101</v>
      </c>
      <c r="B27" s="20">
        <v>4407.16</v>
      </c>
      <c r="C27" s="20">
        <v>10487.1</v>
      </c>
      <c r="D27" s="20">
        <v>27075.41</v>
      </c>
      <c r="E27" s="20">
        <v>41969.67</v>
      </c>
      <c r="F27" s="20">
        <v>7042.64</v>
      </c>
      <c r="G27" s="20">
        <v>49012.31</v>
      </c>
    </row>
    <row r="28" spans="1:7" ht="15.6" x14ac:dyDescent="0.3">
      <c r="A28" t="s">
        <v>15</v>
      </c>
      <c r="B28" s="20">
        <v>39105.72</v>
      </c>
      <c r="C28" s="20">
        <v>68198.12</v>
      </c>
      <c r="D28" s="20">
        <v>230149.46</v>
      </c>
      <c r="E28" s="20">
        <v>337453.3</v>
      </c>
      <c r="F28" s="20">
        <v>29232.68</v>
      </c>
      <c r="G28" s="20">
        <v>366685.98</v>
      </c>
    </row>
    <row r="29" spans="1:7" ht="15.6" x14ac:dyDescent="0.3">
      <c r="A29" t="s">
        <v>161</v>
      </c>
      <c r="B29" s="20">
        <v>43512.88</v>
      </c>
      <c r="C29" s="20">
        <v>78685.22</v>
      </c>
      <c r="D29" s="20">
        <v>257224.87</v>
      </c>
      <c r="E29" s="20">
        <v>379422.97</v>
      </c>
      <c r="F29" s="20">
        <v>36275.32</v>
      </c>
      <c r="G29" s="20">
        <v>415698.29</v>
      </c>
    </row>
    <row r="30" spans="1:7" ht="15.6" x14ac:dyDescent="0.3">
      <c r="A30" t="s">
        <v>16</v>
      </c>
      <c r="B30" s="20">
        <v>336.22</v>
      </c>
      <c r="C30" s="20">
        <v>1555.01</v>
      </c>
      <c r="D30" s="20">
        <v>0</v>
      </c>
      <c r="E30" s="20">
        <v>1891.23</v>
      </c>
      <c r="F30" s="20">
        <v>0</v>
      </c>
      <c r="G30" s="20">
        <v>1891.23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36053.54</v>
      </c>
      <c r="C32" s="20">
        <v>69753.13</v>
      </c>
      <c r="D32" s="20">
        <v>227874.53</v>
      </c>
      <c r="E32" s="20">
        <v>333681.2</v>
      </c>
      <c r="F32" s="20">
        <v>29217.279999999999</v>
      </c>
      <c r="G32" s="20">
        <v>362898.48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201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162</v>
      </c>
      <c r="B36" s="20">
        <v>0</v>
      </c>
      <c r="C36" s="20">
        <v>0</v>
      </c>
      <c r="D36" s="20">
        <v>324973.61</v>
      </c>
      <c r="E36" s="20">
        <v>324973.61</v>
      </c>
      <c r="F36" s="20">
        <v>0</v>
      </c>
      <c r="G36" s="20">
        <v>324973.61</v>
      </c>
    </row>
    <row r="37" spans="1:7" ht="15.6" x14ac:dyDescent="0.3">
      <c r="A37" t="s">
        <v>163</v>
      </c>
      <c r="B37" s="20">
        <v>417.36</v>
      </c>
      <c r="C37" s="20">
        <v>53960.4</v>
      </c>
      <c r="D37" s="20">
        <v>172447.64</v>
      </c>
      <c r="E37" s="20">
        <v>226825.4</v>
      </c>
      <c r="F37" s="20">
        <v>0</v>
      </c>
      <c r="G37" s="20">
        <v>226825.4</v>
      </c>
    </row>
    <row r="38" spans="1:7" ht="15.6" x14ac:dyDescent="0.3">
      <c r="A38" t="s">
        <v>164</v>
      </c>
      <c r="B38" s="20">
        <v>0</v>
      </c>
      <c r="C38" s="20">
        <v>0</v>
      </c>
      <c r="D38" s="20">
        <v>0</v>
      </c>
      <c r="E38" s="20">
        <v>0</v>
      </c>
      <c r="F38" s="20">
        <v>200615.08</v>
      </c>
      <c r="G38" s="20">
        <v>200615.08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94564.3</v>
      </c>
      <c r="C40" s="20">
        <v>461009.46</v>
      </c>
      <c r="D40" s="20">
        <v>1316022.31</v>
      </c>
      <c r="E40" s="20">
        <v>1871596.07</v>
      </c>
      <c r="F40" s="20">
        <v>274351.44</v>
      </c>
      <c r="G40" s="20">
        <v>2145947.5099999998</v>
      </c>
    </row>
    <row r="41" spans="1:7" ht="15.6" x14ac:dyDescent="0.3">
      <c r="A41" t="s">
        <v>102</v>
      </c>
      <c r="B41" s="20">
        <v>364756.9</v>
      </c>
      <c r="C41" s="20">
        <v>1739289.36</v>
      </c>
      <c r="D41" s="20">
        <v>5305039.58</v>
      </c>
      <c r="E41" s="20">
        <v>7409085.8399999999</v>
      </c>
      <c r="F41" s="20">
        <v>964412.6</v>
      </c>
      <c r="G41" s="20">
        <v>8373498.4400000004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23</v>
      </c>
      <c r="B43" s="20">
        <v>459321.2</v>
      </c>
      <c r="C43" s="20">
        <v>2200298.8199999998</v>
      </c>
      <c r="D43" s="20">
        <v>6621061.8899999997</v>
      </c>
      <c r="E43" s="20">
        <v>9280681.9100000001</v>
      </c>
      <c r="F43" s="20">
        <v>1238764.04</v>
      </c>
      <c r="G43" s="20">
        <v>10519445.949999999</v>
      </c>
    </row>
    <row r="44" spans="1:7" ht="15.6" x14ac:dyDescent="0.3">
      <c r="B44" s="20"/>
      <c r="C44" s="20"/>
      <c r="D44" s="20"/>
      <c r="E44" s="20"/>
      <c r="F44" s="20"/>
      <c r="G44" s="20"/>
    </row>
    <row r="45" spans="1:7" ht="15.6" x14ac:dyDescent="0.3">
      <c r="B45" s="20"/>
      <c r="C45" s="20"/>
      <c r="D45" s="20"/>
      <c r="E45" s="20"/>
      <c r="F45" s="20"/>
      <c r="G45" s="20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5"/>
      <c r="C47" s="15"/>
      <c r="D47" s="15"/>
      <c r="E47" s="15"/>
      <c r="F47" s="15"/>
      <c r="G47" s="15"/>
    </row>
    <row r="48" spans="1:7" x14ac:dyDescent="0.25">
      <c r="B48" s="17"/>
      <c r="C48" s="17"/>
      <c r="D48" s="17"/>
      <c r="E48" s="17"/>
      <c r="F48" s="17"/>
      <c r="G48" s="17"/>
    </row>
    <row r="50" spans="2:7" ht="15.6" x14ac:dyDescent="0.3">
      <c r="B50" s="15"/>
      <c r="C50" s="14"/>
      <c r="D50" s="15"/>
      <c r="E50" s="15"/>
      <c r="F50" s="14"/>
      <c r="G50" s="14"/>
    </row>
    <row r="52" spans="2:7" x14ac:dyDescent="0.25">
      <c r="F52" s="15"/>
      <c r="G52" s="15"/>
    </row>
    <row r="53" spans="2:7" ht="15.6" x14ac:dyDescent="0.3">
      <c r="B53" s="16"/>
      <c r="C53" s="15"/>
    </row>
    <row r="54" spans="2:7" ht="15.6" x14ac:dyDescent="0.3">
      <c r="B54" s="16"/>
      <c r="C54" s="15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4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1" t="s">
        <v>20</v>
      </c>
      <c r="B1" s="31"/>
      <c r="C1" s="31"/>
      <c r="D1" s="31"/>
      <c r="E1"/>
      <c r="F1"/>
    </row>
    <row r="2" spans="1:6" ht="15.6" x14ac:dyDescent="0.3">
      <c r="A2" s="3" t="s">
        <v>0</v>
      </c>
      <c r="B2" s="4" t="s">
        <v>180</v>
      </c>
      <c r="C2"/>
      <c r="D2" t="s">
        <v>99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190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21</v>
      </c>
      <c r="B7" s="4" t="s">
        <v>22</v>
      </c>
      <c r="C7"/>
      <c r="D7"/>
      <c r="E7"/>
      <c r="F7"/>
    </row>
    <row r="8" spans="1:6" x14ac:dyDescent="0.25">
      <c r="A8" s="8" t="s">
        <v>22</v>
      </c>
      <c r="B8" s="29" t="s">
        <v>23</v>
      </c>
      <c r="C8" s="29" t="s">
        <v>183</v>
      </c>
      <c r="D8" s="9"/>
      <c r="E8" s="9"/>
      <c r="F8" s="9"/>
    </row>
    <row r="9" spans="1:6" ht="15.6" x14ac:dyDescent="0.3">
      <c r="A9" s="3" t="s">
        <v>24</v>
      </c>
      <c r="B9" s="25">
        <v>1407.1</v>
      </c>
      <c r="C9" s="25">
        <v>0</v>
      </c>
      <c r="D9" s="5"/>
      <c r="E9" s="5"/>
      <c r="F9" s="5"/>
    </row>
    <row r="10" spans="1:6" ht="15.6" x14ac:dyDescent="0.3">
      <c r="A10" s="3" t="s">
        <v>25</v>
      </c>
      <c r="B10" s="25">
        <v>2762.3</v>
      </c>
      <c r="C10" s="25">
        <v>0</v>
      </c>
      <c r="D10" s="5"/>
      <c r="E10" s="5"/>
      <c r="F10" s="5"/>
    </row>
    <row r="11" spans="1:6" ht="15.6" x14ac:dyDescent="0.3">
      <c r="A11" s="3" t="s">
        <v>121</v>
      </c>
      <c r="B11" s="25">
        <v>4323.8999999999996</v>
      </c>
      <c r="C11" s="25">
        <v>0</v>
      </c>
      <c r="D11" s="5"/>
      <c r="E11" s="5"/>
      <c r="F11" s="5"/>
    </row>
    <row r="12" spans="1:6" ht="15.6" x14ac:dyDescent="0.3">
      <c r="A12" s="3" t="s">
        <v>26</v>
      </c>
      <c r="B12" s="25">
        <v>440.32</v>
      </c>
      <c r="C12" s="25">
        <v>0</v>
      </c>
      <c r="D12" s="5"/>
      <c r="E12" s="5"/>
      <c r="F12" s="5"/>
    </row>
    <row r="13" spans="1:6" ht="15.6" x14ac:dyDescent="0.3">
      <c r="A13" s="3" t="s">
        <v>138</v>
      </c>
      <c r="B13" s="25">
        <v>1189.2</v>
      </c>
      <c r="C13" s="25">
        <v>0</v>
      </c>
      <c r="D13" s="5"/>
      <c r="E13" s="5"/>
      <c r="F13" s="5"/>
    </row>
    <row r="14" spans="1:6" ht="15.6" x14ac:dyDescent="0.3">
      <c r="A14" s="3" t="s">
        <v>146</v>
      </c>
      <c r="B14" s="25">
        <v>484.7</v>
      </c>
      <c r="C14" s="25">
        <v>0</v>
      </c>
      <c r="D14" s="5"/>
      <c r="E14" s="5"/>
      <c r="F14" s="5"/>
    </row>
    <row r="15" spans="1:6" ht="15.6" x14ac:dyDescent="0.3">
      <c r="A15" s="3" t="s">
        <v>27</v>
      </c>
      <c r="B15" s="25">
        <v>279.89999999999998</v>
      </c>
      <c r="C15" s="25">
        <v>0</v>
      </c>
      <c r="D15" s="5"/>
      <c r="E15" s="5"/>
      <c r="F15" s="5"/>
    </row>
    <row r="16" spans="1:6" ht="15.6" x14ac:dyDescent="0.3">
      <c r="A16" s="3" t="s">
        <v>28</v>
      </c>
      <c r="B16" s="25">
        <v>397</v>
      </c>
      <c r="C16" s="25">
        <v>0</v>
      </c>
      <c r="D16" s="5"/>
      <c r="E16" s="5"/>
      <c r="F16" s="5"/>
    </row>
    <row r="17" spans="1:6" ht="15.6" x14ac:dyDescent="0.3">
      <c r="A17" s="3" t="s">
        <v>122</v>
      </c>
      <c r="B17" s="25">
        <v>1637.5</v>
      </c>
      <c r="C17" s="25">
        <v>0</v>
      </c>
      <c r="D17" s="5"/>
      <c r="E17" s="5"/>
      <c r="F17" s="5"/>
    </row>
    <row r="18" spans="1:6" ht="15.6" x14ac:dyDescent="0.3">
      <c r="A18" s="27" t="s">
        <v>207</v>
      </c>
      <c r="B18" s="28">
        <v>24801.279999999999</v>
      </c>
      <c r="C18" s="25">
        <v>0</v>
      </c>
      <c r="D18" s="5"/>
      <c r="E18" s="5"/>
      <c r="F18" s="5"/>
    </row>
    <row r="19" spans="1:6" ht="15.6" x14ac:dyDescent="0.3">
      <c r="A19" s="3" t="s">
        <v>115</v>
      </c>
      <c r="B19" s="25">
        <v>1189.48</v>
      </c>
      <c r="C19" s="25">
        <v>0</v>
      </c>
      <c r="D19" s="5"/>
      <c r="E19" s="5"/>
      <c r="F19" s="5"/>
    </row>
    <row r="20" spans="1:6" ht="15.6" x14ac:dyDescent="0.3">
      <c r="A20" s="3" t="s">
        <v>29</v>
      </c>
      <c r="B20" s="25">
        <v>1581.6</v>
      </c>
      <c r="C20" s="25">
        <v>0</v>
      </c>
      <c r="D20" s="5"/>
      <c r="E20" s="5"/>
      <c r="F20" s="5"/>
    </row>
    <row r="21" spans="1:6" ht="15.6" x14ac:dyDescent="0.3">
      <c r="A21" s="3" t="s">
        <v>123</v>
      </c>
      <c r="B21" s="25">
        <v>5324</v>
      </c>
      <c r="C21" s="25">
        <v>0</v>
      </c>
      <c r="D21" s="5"/>
      <c r="E21" s="5"/>
      <c r="F21" s="5"/>
    </row>
    <row r="22" spans="1:6" ht="15.6" x14ac:dyDescent="0.3">
      <c r="A22" s="3" t="s">
        <v>30</v>
      </c>
      <c r="B22" s="25">
        <v>980</v>
      </c>
      <c r="C22" s="25">
        <v>0</v>
      </c>
      <c r="D22" s="5"/>
      <c r="E22" s="5"/>
      <c r="F22" s="5"/>
    </row>
    <row r="23" spans="1:6" ht="15.6" x14ac:dyDescent="0.3">
      <c r="A23" s="3" t="s">
        <v>31</v>
      </c>
      <c r="B23" s="25">
        <v>2647.9</v>
      </c>
      <c r="C23" s="25">
        <v>0</v>
      </c>
      <c r="D23" s="5"/>
      <c r="E23" s="5"/>
      <c r="F23" s="5"/>
    </row>
    <row r="24" spans="1:6" ht="15.6" x14ac:dyDescent="0.3">
      <c r="A24" s="3" t="s">
        <v>147</v>
      </c>
      <c r="B24" s="25">
        <v>4574.1000000000004</v>
      </c>
      <c r="C24" s="25">
        <v>0</v>
      </c>
      <c r="D24" s="5"/>
      <c r="E24" s="5"/>
      <c r="F24" s="5"/>
    </row>
    <row r="25" spans="1:6" ht="15.6" x14ac:dyDescent="0.3">
      <c r="A25" s="3" t="s">
        <v>154</v>
      </c>
      <c r="B25" s="25">
        <v>560052.30000000005</v>
      </c>
      <c r="C25" s="25">
        <v>0</v>
      </c>
      <c r="D25" s="5"/>
      <c r="E25" s="5"/>
      <c r="F25" s="5"/>
    </row>
    <row r="26" spans="1:6" ht="15.6" x14ac:dyDescent="0.3">
      <c r="A26" s="3" t="s">
        <v>32</v>
      </c>
      <c r="B26" s="25">
        <v>25411</v>
      </c>
      <c r="C26" s="25">
        <v>0</v>
      </c>
      <c r="D26" s="5"/>
      <c r="E26" s="5"/>
      <c r="F26" s="5"/>
    </row>
    <row r="27" spans="1:6" ht="15.6" x14ac:dyDescent="0.3">
      <c r="A27" s="3" t="s">
        <v>33</v>
      </c>
      <c r="B27" s="25">
        <v>362.3</v>
      </c>
      <c r="C27" s="25">
        <v>0</v>
      </c>
      <c r="D27" s="5"/>
      <c r="E27" s="5"/>
      <c r="F27" s="5"/>
    </row>
    <row r="28" spans="1:6" ht="15.6" x14ac:dyDescent="0.3">
      <c r="A28" s="3" t="s">
        <v>124</v>
      </c>
      <c r="B28" s="25">
        <v>1039.9000000000001</v>
      </c>
      <c r="C28" s="25">
        <v>0</v>
      </c>
      <c r="D28" s="5"/>
      <c r="E28" s="5"/>
      <c r="F28" s="5"/>
    </row>
    <row r="29" spans="1:6" ht="15.6" x14ac:dyDescent="0.3">
      <c r="A29" s="3" t="s">
        <v>34</v>
      </c>
      <c r="B29" s="25">
        <v>1042.4000000000001</v>
      </c>
      <c r="C29" s="25">
        <v>0</v>
      </c>
      <c r="D29" s="5"/>
      <c r="E29" s="5"/>
      <c r="F29" s="5"/>
    </row>
    <row r="30" spans="1:6" ht="15.6" x14ac:dyDescent="0.3">
      <c r="A30" s="3" t="s">
        <v>191</v>
      </c>
      <c r="B30" s="25">
        <v>8851.4</v>
      </c>
      <c r="C30" s="25">
        <v>0</v>
      </c>
      <c r="D30" s="5"/>
      <c r="E30" s="5"/>
      <c r="F30" s="5"/>
    </row>
    <row r="31" spans="1:6" ht="15.6" x14ac:dyDescent="0.3">
      <c r="A31" s="27" t="s">
        <v>208</v>
      </c>
      <c r="B31" s="28">
        <v>150686.21</v>
      </c>
      <c r="C31" s="25">
        <v>0</v>
      </c>
      <c r="D31" s="5"/>
      <c r="E31" s="5"/>
      <c r="F31" s="5"/>
    </row>
    <row r="32" spans="1:6" ht="15.6" x14ac:dyDescent="0.3">
      <c r="A32" s="3" t="s">
        <v>192</v>
      </c>
      <c r="B32" s="25">
        <v>459321.2</v>
      </c>
      <c r="C32" s="25">
        <v>13483</v>
      </c>
      <c r="D32" s="10"/>
      <c r="E32" s="5"/>
      <c r="F32" s="5"/>
    </row>
    <row r="33" spans="1:6" ht="15.6" x14ac:dyDescent="0.3">
      <c r="A33" s="3" t="s">
        <v>35</v>
      </c>
      <c r="B33" s="25">
        <v>30</v>
      </c>
      <c r="C33" s="25">
        <v>0</v>
      </c>
      <c r="D33" s="5"/>
      <c r="E33" s="5"/>
      <c r="F33" s="5"/>
    </row>
    <row r="34" spans="1:6" ht="15.6" x14ac:dyDescent="0.3">
      <c r="A34" s="3" t="s">
        <v>139</v>
      </c>
      <c r="B34" s="25">
        <v>432.9</v>
      </c>
      <c r="C34" s="25">
        <v>0</v>
      </c>
      <c r="D34" s="5"/>
      <c r="E34" s="5"/>
      <c r="F34" s="5"/>
    </row>
    <row r="35" spans="1:6" ht="15.6" x14ac:dyDescent="0.3">
      <c r="A35" s="3" t="s">
        <v>36</v>
      </c>
      <c r="B35" s="25">
        <v>134750.01999999999</v>
      </c>
      <c r="C35" s="25">
        <v>350</v>
      </c>
      <c r="D35" s="5"/>
      <c r="E35" s="5"/>
      <c r="F35" s="5"/>
    </row>
    <row r="36" spans="1:6" ht="15.6" x14ac:dyDescent="0.3">
      <c r="A36" s="27" t="s">
        <v>209</v>
      </c>
      <c r="B36" s="28">
        <v>22989.95</v>
      </c>
      <c r="C36" s="25">
        <v>0</v>
      </c>
      <c r="D36" s="5"/>
      <c r="E36" s="5"/>
      <c r="F36" s="5"/>
    </row>
    <row r="37" spans="1:6" ht="15.6" x14ac:dyDescent="0.3">
      <c r="A37" s="3" t="s">
        <v>125</v>
      </c>
      <c r="B37" s="25">
        <v>498478.46</v>
      </c>
      <c r="C37" s="25">
        <v>824</v>
      </c>
      <c r="D37" s="5"/>
      <c r="E37" s="5"/>
      <c r="F37" s="5"/>
    </row>
    <row r="38" spans="1:6" ht="15.6" x14ac:dyDescent="0.3">
      <c r="A38" s="3" t="s">
        <v>37</v>
      </c>
      <c r="B38" s="25">
        <v>1069.9000000000001</v>
      </c>
      <c r="C38" s="25">
        <v>0</v>
      </c>
      <c r="D38" s="5"/>
      <c r="E38" s="5"/>
      <c r="F38" s="5"/>
    </row>
    <row r="39" spans="1:6" ht="15.6" x14ac:dyDescent="0.3">
      <c r="A39" s="3" t="s">
        <v>38</v>
      </c>
      <c r="B39" s="25">
        <v>1155.23</v>
      </c>
      <c r="C39" s="25">
        <v>0</v>
      </c>
      <c r="D39" s="5"/>
      <c r="E39" s="5"/>
      <c r="F39" s="5"/>
    </row>
    <row r="40" spans="1:6" ht="15.6" x14ac:dyDescent="0.3">
      <c r="A40" s="3" t="s">
        <v>126</v>
      </c>
      <c r="B40" s="25">
        <v>1485.79</v>
      </c>
      <c r="C40" s="25">
        <v>0</v>
      </c>
      <c r="D40" s="5"/>
      <c r="E40" s="5"/>
      <c r="F40" s="5"/>
    </row>
    <row r="41" spans="1:6" ht="15.6" x14ac:dyDescent="0.3">
      <c r="A41" s="3" t="s">
        <v>110</v>
      </c>
      <c r="B41" s="25">
        <v>2570.5</v>
      </c>
      <c r="C41" s="25">
        <v>0</v>
      </c>
      <c r="D41" s="5"/>
      <c r="E41" s="5"/>
      <c r="F41" s="5"/>
    </row>
    <row r="42" spans="1:6" ht="15.6" x14ac:dyDescent="0.3">
      <c r="A42" s="3" t="s">
        <v>39</v>
      </c>
      <c r="B42" s="25">
        <v>2501</v>
      </c>
      <c r="C42" s="25">
        <v>0</v>
      </c>
      <c r="D42" s="5"/>
      <c r="E42" s="5"/>
      <c r="F42" s="5"/>
    </row>
    <row r="43" spans="1:6" ht="15.6" x14ac:dyDescent="0.3">
      <c r="A43" s="3" t="s">
        <v>140</v>
      </c>
      <c r="B43" s="25">
        <v>640.71</v>
      </c>
      <c r="C43" s="25">
        <v>0</v>
      </c>
      <c r="D43" s="5"/>
      <c r="E43" s="5"/>
      <c r="F43" s="5"/>
    </row>
    <row r="44" spans="1:6" ht="15.6" x14ac:dyDescent="0.3">
      <c r="A44" s="3" t="s">
        <v>40</v>
      </c>
      <c r="B44" s="25">
        <v>495.4</v>
      </c>
      <c r="C44" s="25">
        <v>0</v>
      </c>
      <c r="D44" s="5"/>
      <c r="E44" s="5"/>
      <c r="F44" s="5"/>
    </row>
    <row r="45" spans="1:6" ht="15.6" x14ac:dyDescent="0.3">
      <c r="A45" s="3" t="s">
        <v>41</v>
      </c>
      <c r="B45" s="25">
        <v>325.89999999999998</v>
      </c>
      <c r="C45" s="25">
        <v>0</v>
      </c>
      <c r="D45" s="5"/>
      <c r="E45" s="10"/>
      <c r="F45" s="5"/>
    </row>
    <row r="46" spans="1:6" ht="15.6" x14ac:dyDescent="0.3">
      <c r="A46" s="3" t="s">
        <v>42</v>
      </c>
      <c r="B46" s="25">
        <v>289</v>
      </c>
      <c r="C46" s="25">
        <v>0</v>
      </c>
      <c r="D46" s="5"/>
      <c r="E46" s="5"/>
      <c r="F46" s="5"/>
    </row>
    <row r="47" spans="1:6" ht="15.6" x14ac:dyDescent="0.3">
      <c r="A47" s="3" t="s">
        <v>43</v>
      </c>
      <c r="B47" s="25">
        <v>2169.4</v>
      </c>
      <c r="C47" s="25">
        <v>0</v>
      </c>
      <c r="D47" s="5"/>
      <c r="E47" s="5"/>
      <c r="F47" s="5"/>
    </row>
    <row r="48" spans="1:6" ht="15.6" x14ac:dyDescent="0.3">
      <c r="A48" s="3" t="s">
        <v>193</v>
      </c>
      <c r="B48" s="25">
        <v>4200.6000000000004</v>
      </c>
      <c r="C48" s="25">
        <v>0</v>
      </c>
      <c r="D48" s="5"/>
      <c r="E48" s="5"/>
      <c r="F48" s="5"/>
    </row>
    <row r="49" spans="1:6" ht="15.6" x14ac:dyDescent="0.3">
      <c r="A49" s="27" t="s">
        <v>210</v>
      </c>
      <c r="B49" s="28">
        <v>577.91999999999996</v>
      </c>
      <c r="C49" s="25">
        <v>0</v>
      </c>
      <c r="D49" s="5"/>
      <c r="E49" s="5"/>
      <c r="F49" s="5"/>
    </row>
    <row r="50" spans="1:6" ht="15.6" x14ac:dyDescent="0.3">
      <c r="A50" s="27" t="s">
        <v>211</v>
      </c>
      <c r="B50" s="28">
        <v>2211.27</v>
      </c>
      <c r="C50" s="25">
        <v>0</v>
      </c>
      <c r="D50" s="5"/>
      <c r="E50" s="5"/>
      <c r="F50" s="5"/>
    </row>
    <row r="51" spans="1:6" ht="15.6" x14ac:dyDescent="0.3">
      <c r="A51" s="3" t="s">
        <v>112</v>
      </c>
      <c r="B51" s="25">
        <v>12456</v>
      </c>
      <c r="C51" s="25">
        <v>0</v>
      </c>
      <c r="D51" s="5"/>
      <c r="E51" s="5"/>
      <c r="F51" s="5"/>
    </row>
    <row r="52" spans="1:6" ht="15.6" x14ac:dyDescent="0.3">
      <c r="A52" s="3" t="s">
        <v>44</v>
      </c>
      <c r="B52" s="25">
        <v>25.6</v>
      </c>
      <c r="C52" s="25">
        <v>0</v>
      </c>
      <c r="D52" s="5"/>
      <c r="E52" s="5"/>
      <c r="F52" s="5"/>
    </row>
    <row r="53" spans="1:6" ht="15.6" x14ac:dyDescent="0.3">
      <c r="A53" s="3" t="s">
        <v>45</v>
      </c>
      <c r="B53" s="25">
        <v>3141.06</v>
      </c>
      <c r="C53" s="25">
        <v>0</v>
      </c>
      <c r="D53" s="5"/>
      <c r="E53" s="5"/>
      <c r="F53" s="5"/>
    </row>
    <row r="54" spans="1:6" ht="15.6" x14ac:dyDescent="0.3">
      <c r="A54" s="3" t="s">
        <v>46</v>
      </c>
      <c r="B54" s="25">
        <v>9007.5</v>
      </c>
      <c r="C54" s="25">
        <v>0</v>
      </c>
      <c r="D54" s="5"/>
      <c r="E54" s="5"/>
      <c r="F54" s="5"/>
    </row>
    <row r="55" spans="1:6" ht="15.6" x14ac:dyDescent="0.3">
      <c r="A55" s="3" t="s">
        <v>111</v>
      </c>
      <c r="B55" s="25">
        <v>2336.1999999999998</v>
      </c>
      <c r="C55" s="25">
        <v>0</v>
      </c>
      <c r="D55" s="5"/>
      <c r="E55" s="5"/>
      <c r="F55" s="5"/>
    </row>
    <row r="56" spans="1:6" ht="15.6" x14ac:dyDescent="0.3">
      <c r="A56" s="3" t="s">
        <v>47</v>
      </c>
      <c r="B56" s="25">
        <v>39</v>
      </c>
      <c r="C56" s="25">
        <v>0</v>
      </c>
      <c r="D56" s="5"/>
      <c r="E56" s="5"/>
      <c r="F56" s="5"/>
    </row>
    <row r="57" spans="1:6" ht="15.6" x14ac:dyDescent="0.3">
      <c r="A57" s="3" t="s">
        <v>48</v>
      </c>
      <c r="B57" s="25">
        <v>134.6</v>
      </c>
      <c r="C57" s="25">
        <v>0</v>
      </c>
      <c r="D57" s="5"/>
      <c r="E57" s="5"/>
      <c r="F57" s="5"/>
    </row>
    <row r="58" spans="1:6" ht="15.6" x14ac:dyDescent="0.3">
      <c r="A58" s="3" t="s">
        <v>49</v>
      </c>
      <c r="B58" s="25">
        <v>50311.24</v>
      </c>
      <c r="C58" s="25">
        <v>180</v>
      </c>
      <c r="D58" s="5"/>
      <c r="E58" s="5"/>
      <c r="F58" s="5"/>
    </row>
    <row r="59" spans="1:6" ht="15.6" x14ac:dyDescent="0.3">
      <c r="A59" s="3" t="s">
        <v>127</v>
      </c>
      <c r="B59" s="25">
        <v>1393.7</v>
      </c>
      <c r="C59" s="25">
        <v>0</v>
      </c>
      <c r="D59" s="5"/>
      <c r="E59" s="5"/>
      <c r="F59" s="5"/>
    </row>
    <row r="60" spans="1:6" ht="15.6" x14ac:dyDescent="0.3">
      <c r="A60" s="3" t="s">
        <v>50</v>
      </c>
      <c r="B60" s="25">
        <v>48220</v>
      </c>
      <c r="C60" s="25">
        <v>0</v>
      </c>
      <c r="D60" s="5"/>
      <c r="E60" s="5"/>
      <c r="F60" s="5"/>
    </row>
    <row r="61" spans="1:6" ht="15.6" x14ac:dyDescent="0.3">
      <c r="A61" s="3" t="s">
        <v>51</v>
      </c>
      <c r="B61" s="25">
        <v>2577.5</v>
      </c>
      <c r="C61" s="25">
        <v>0</v>
      </c>
      <c r="D61" s="5"/>
      <c r="E61" s="5"/>
      <c r="F61" s="5"/>
    </row>
    <row r="62" spans="1:6" ht="15.6" x14ac:dyDescent="0.3">
      <c r="A62" s="3" t="s">
        <v>52</v>
      </c>
      <c r="B62" s="25">
        <v>13899.2</v>
      </c>
      <c r="C62" s="25">
        <v>0</v>
      </c>
      <c r="D62" s="5"/>
      <c r="E62" s="5"/>
      <c r="F62" s="5"/>
    </row>
    <row r="63" spans="1:6" ht="15.6" x14ac:dyDescent="0.3">
      <c r="A63" s="3" t="s">
        <v>53</v>
      </c>
      <c r="B63" s="25">
        <v>617.07000000000005</v>
      </c>
      <c r="C63" s="25">
        <v>0</v>
      </c>
      <c r="D63" s="5"/>
      <c r="E63" s="5"/>
      <c r="F63" s="5"/>
    </row>
    <row r="64" spans="1:6" ht="15.6" x14ac:dyDescent="0.3">
      <c r="A64" s="3" t="s">
        <v>128</v>
      </c>
      <c r="B64" s="25">
        <v>2299.8000000000002</v>
      </c>
      <c r="C64" s="25">
        <v>0</v>
      </c>
      <c r="D64" s="5"/>
      <c r="E64" s="5"/>
      <c r="F64" s="5"/>
    </row>
    <row r="65" spans="1:6" ht="15.6" x14ac:dyDescent="0.3">
      <c r="A65" s="3" t="s">
        <v>54</v>
      </c>
      <c r="B65" s="25">
        <v>21276.9</v>
      </c>
      <c r="C65" s="25">
        <v>0</v>
      </c>
      <c r="D65" s="5"/>
      <c r="E65" s="5"/>
      <c r="F65" s="5"/>
    </row>
    <row r="66" spans="1:6" ht="15.6" x14ac:dyDescent="0.3">
      <c r="A66" s="27" t="s">
        <v>212</v>
      </c>
      <c r="B66" s="28">
        <v>228960.21</v>
      </c>
      <c r="C66" s="25">
        <v>0</v>
      </c>
      <c r="D66" s="5"/>
      <c r="E66" s="5"/>
      <c r="F66" s="5"/>
    </row>
    <row r="67" spans="1:6" ht="15.6" x14ac:dyDescent="0.3">
      <c r="A67" s="3" t="s">
        <v>103</v>
      </c>
      <c r="B67" s="25">
        <v>180.2</v>
      </c>
      <c r="C67" s="25">
        <v>0</v>
      </c>
      <c r="D67" s="5"/>
      <c r="E67" s="5"/>
      <c r="F67" s="5"/>
    </row>
    <row r="68" spans="1:6" ht="15.6" x14ac:dyDescent="0.3">
      <c r="A68" s="3" t="s">
        <v>104</v>
      </c>
      <c r="B68" s="25">
        <v>6554.2</v>
      </c>
      <c r="C68" s="25">
        <v>0</v>
      </c>
      <c r="D68" s="5"/>
      <c r="E68" s="5"/>
      <c r="F68" s="5"/>
    </row>
    <row r="69" spans="1:6" ht="15.6" x14ac:dyDescent="0.3">
      <c r="A69" s="3" t="s">
        <v>129</v>
      </c>
      <c r="B69" s="25">
        <v>1400</v>
      </c>
      <c r="C69" s="25">
        <v>0</v>
      </c>
      <c r="D69" s="5"/>
      <c r="E69" s="5"/>
      <c r="F69" s="5"/>
    </row>
    <row r="70" spans="1:6" ht="15.6" x14ac:dyDescent="0.3">
      <c r="A70" s="3" t="s">
        <v>130</v>
      </c>
      <c r="B70" s="25">
        <v>1804</v>
      </c>
      <c r="C70" s="25">
        <v>0</v>
      </c>
      <c r="D70" s="5"/>
      <c r="E70" s="5"/>
      <c r="F70" s="5"/>
    </row>
    <row r="71" spans="1:6" ht="15.6" x14ac:dyDescent="0.3">
      <c r="A71" s="3" t="s">
        <v>55</v>
      </c>
      <c r="B71" s="25">
        <v>1614.3</v>
      </c>
      <c r="C71" s="25">
        <v>0</v>
      </c>
      <c r="D71" s="5"/>
      <c r="E71" s="5"/>
      <c r="F71" s="5"/>
    </row>
    <row r="72" spans="1:6" ht="15.6" x14ac:dyDescent="0.3">
      <c r="A72" s="3" t="s">
        <v>56</v>
      </c>
      <c r="B72" s="25">
        <v>3505.7</v>
      </c>
      <c r="C72" s="25">
        <v>0</v>
      </c>
      <c r="D72" s="5"/>
      <c r="E72" s="5"/>
      <c r="F72" s="5"/>
    </row>
    <row r="73" spans="1:6" ht="15.6" x14ac:dyDescent="0.3">
      <c r="A73" s="3" t="s">
        <v>114</v>
      </c>
      <c r="B73" s="25">
        <v>4492.8999999999996</v>
      </c>
      <c r="C73" s="25">
        <v>0</v>
      </c>
      <c r="D73" s="5"/>
      <c r="E73" s="5"/>
      <c r="F73" s="5"/>
    </row>
    <row r="74" spans="1:6" ht="15.6" x14ac:dyDescent="0.3">
      <c r="A74" s="3" t="s">
        <v>131</v>
      </c>
      <c r="B74" s="25">
        <v>5427.9</v>
      </c>
      <c r="C74" s="25">
        <v>0</v>
      </c>
      <c r="D74" s="5"/>
      <c r="E74" s="5"/>
      <c r="F74" s="5"/>
    </row>
    <row r="75" spans="1:6" ht="15.6" x14ac:dyDescent="0.3">
      <c r="A75" s="3" t="s">
        <v>57</v>
      </c>
      <c r="B75" s="25">
        <v>1142.4000000000001</v>
      </c>
      <c r="C75" s="25">
        <v>0</v>
      </c>
      <c r="D75" s="5"/>
      <c r="E75" s="5"/>
      <c r="F75" s="5"/>
    </row>
    <row r="76" spans="1:6" ht="15.6" x14ac:dyDescent="0.3">
      <c r="A76" s="3" t="s">
        <v>105</v>
      </c>
      <c r="B76" s="25">
        <v>444.5</v>
      </c>
      <c r="C76" s="25">
        <v>0</v>
      </c>
      <c r="D76" s="5"/>
      <c r="E76" s="5"/>
      <c r="F76" s="5"/>
    </row>
    <row r="77" spans="1:6" ht="15.6" x14ac:dyDescent="0.3">
      <c r="A77" s="3" t="s">
        <v>141</v>
      </c>
      <c r="B77" s="25">
        <v>24.03</v>
      </c>
      <c r="C77" s="25">
        <v>0</v>
      </c>
      <c r="D77" s="5"/>
      <c r="E77" s="5"/>
      <c r="F77" s="5"/>
    </row>
    <row r="78" spans="1:6" ht="15.6" x14ac:dyDescent="0.3">
      <c r="A78" s="3" t="s">
        <v>58</v>
      </c>
      <c r="B78" s="25">
        <v>2020.8</v>
      </c>
      <c r="C78" s="25">
        <v>0</v>
      </c>
      <c r="D78" s="5"/>
      <c r="E78" s="5"/>
      <c r="F78" s="5"/>
    </row>
    <row r="79" spans="1:6" ht="15.6" x14ac:dyDescent="0.3">
      <c r="A79" s="3" t="s">
        <v>59</v>
      </c>
      <c r="B79" s="25">
        <v>420.6</v>
      </c>
      <c r="C79" s="25">
        <v>0</v>
      </c>
      <c r="D79" s="5"/>
      <c r="E79" s="5"/>
      <c r="F79" s="5"/>
    </row>
    <row r="80" spans="1:6" ht="15.6" x14ac:dyDescent="0.3">
      <c r="A80" s="3" t="s">
        <v>142</v>
      </c>
      <c r="B80" s="25">
        <v>12.58</v>
      </c>
      <c r="C80" s="25">
        <v>0</v>
      </c>
      <c r="D80" s="5"/>
      <c r="E80" s="5"/>
      <c r="F80" s="5"/>
    </row>
    <row r="81" spans="1:6" ht="15.6" x14ac:dyDescent="0.3">
      <c r="A81" s="3" t="s">
        <v>106</v>
      </c>
      <c r="B81" s="25">
        <v>455</v>
      </c>
      <c r="C81" s="25">
        <v>0</v>
      </c>
      <c r="D81" s="5"/>
      <c r="E81" s="5"/>
      <c r="F81" s="5"/>
    </row>
    <row r="82" spans="1:6" ht="15.6" x14ac:dyDescent="0.3">
      <c r="A82" s="3" t="s">
        <v>155</v>
      </c>
      <c r="B82" s="25">
        <v>63229.1</v>
      </c>
      <c r="C82" s="25">
        <v>0</v>
      </c>
      <c r="D82" s="5"/>
      <c r="E82" s="5"/>
      <c r="F82" s="5"/>
    </row>
    <row r="83" spans="1:6" ht="15.6" x14ac:dyDescent="0.3">
      <c r="A83" s="3" t="s">
        <v>132</v>
      </c>
      <c r="B83" s="25">
        <v>700.2</v>
      </c>
      <c r="C83" s="25">
        <v>0</v>
      </c>
      <c r="D83" s="5"/>
      <c r="E83" s="5"/>
      <c r="F83" s="5"/>
    </row>
    <row r="84" spans="1:6" ht="15.6" x14ac:dyDescent="0.3">
      <c r="A84" s="27" t="s">
        <v>213</v>
      </c>
      <c r="B84" s="28">
        <v>267.12</v>
      </c>
      <c r="C84" s="25">
        <v>0</v>
      </c>
      <c r="D84" s="5"/>
      <c r="E84" s="5"/>
      <c r="F84" s="5"/>
    </row>
    <row r="85" spans="1:6" ht="15.6" x14ac:dyDescent="0.3">
      <c r="A85" s="3" t="s">
        <v>133</v>
      </c>
      <c r="B85" s="25">
        <v>318832.95</v>
      </c>
      <c r="C85" s="25">
        <v>968</v>
      </c>
      <c r="D85" s="5"/>
      <c r="E85" s="5"/>
      <c r="F85" s="5"/>
    </row>
    <row r="86" spans="1:6" ht="15.6" x14ac:dyDescent="0.3">
      <c r="A86" s="3" t="s">
        <v>148</v>
      </c>
      <c r="B86" s="25">
        <v>35.5</v>
      </c>
      <c r="C86" s="25">
        <v>0</v>
      </c>
      <c r="D86" s="5"/>
      <c r="E86" s="5"/>
      <c r="F86" s="5"/>
    </row>
    <row r="87" spans="1:6" ht="15.6" x14ac:dyDescent="0.3">
      <c r="A87" s="3" t="s">
        <v>143</v>
      </c>
      <c r="B87" s="25">
        <v>1513.4</v>
      </c>
      <c r="C87" s="25">
        <v>0</v>
      </c>
      <c r="D87" s="5"/>
      <c r="E87" s="5"/>
      <c r="F87" s="5"/>
    </row>
    <row r="88" spans="1:6" ht="15.6" x14ac:dyDescent="0.3">
      <c r="A88" s="3" t="s">
        <v>113</v>
      </c>
      <c r="B88" s="25">
        <v>140.6</v>
      </c>
      <c r="C88" s="25">
        <v>0</v>
      </c>
      <c r="D88" s="5"/>
      <c r="E88" s="5"/>
      <c r="F88" s="5"/>
    </row>
    <row r="89" spans="1:6" ht="15.6" x14ac:dyDescent="0.3">
      <c r="A89" s="3" t="s">
        <v>60</v>
      </c>
      <c r="B89" s="25">
        <v>2313.6</v>
      </c>
      <c r="C89" s="25">
        <v>0</v>
      </c>
      <c r="D89" s="5"/>
      <c r="E89" s="5"/>
      <c r="F89" s="5"/>
    </row>
    <row r="90" spans="1:6" ht="15.6" x14ac:dyDescent="0.3">
      <c r="A90" s="3" t="s">
        <v>194</v>
      </c>
      <c r="B90" s="25">
        <v>66956.399999999994</v>
      </c>
      <c r="C90" s="25">
        <v>0</v>
      </c>
      <c r="D90" s="5"/>
      <c r="E90" s="5"/>
      <c r="F90" s="5"/>
    </row>
    <row r="91" spans="1:6" ht="15.6" x14ac:dyDescent="0.3">
      <c r="A91" s="3" t="s">
        <v>61</v>
      </c>
      <c r="B91" s="25">
        <v>175424.01</v>
      </c>
      <c r="C91" s="25">
        <v>777</v>
      </c>
      <c r="D91" s="5"/>
      <c r="E91" s="5"/>
      <c r="F91" s="5"/>
    </row>
    <row r="92" spans="1:6" ht="15.6" x14ac:dyDescent="0.3">
      <c r="A92" s="3" t="s">
        <v>62</v>
      </c>
      <c r="B92" s="25">
        <v>9004.2999999999993</v>
      </c>
      <c r="C92" s="25">
        <v>0</v>
      </c>
      <c r="D92" s="5"/>
      <c r="E92" s="5"/>
      <c r="F92" s="5"/>
    </row>
    <row r="93" spans="1:6" ht="15.6" x14ac:dyDescent="0.3">
      <c r="A93" s="3" t="s">
        <v>134</v>
      </c>
      <c r="B93" s="25">
        <v>248883.8</v>
      </c>
      <c r="C93" s="25">
        <v>997</v>
      </c>
      <c r="D93" s="5"/>
      <c r="E93" s="5"/>
      <c r="F93" s="5"/>
    </row>
    <row r="94" spans="1:6" ht="15.6" x14ac:dyDescent="0.3">
      <c r="A94" s="3" t="s">
        <v>63</v>
      </c>
      <c r="B94" s="25">
        <v>452135.76</v>
      </c>
      <c r="C94" s="25">
        <v>1395</v>
      </c>
      <c r="D94" s="10"/>
      <c r="E94" s="5"/>
      <c r="F94" s="5"/>
    </row>
    <row r="95" spans="1:6" ht="15.6" x14ac:dyDescent="0.3">
      <c r="A95" s="3" t="s">
        <v>144</v>
      </c>
      <c r="B95" s="25">
        <v>120</v>
      </c>
      <c r="C95" s="25">
        <v>0</v>
      </c>
      <c r="D95" s="5"/>
      <c r="E95" s="5"/>
      <c r="F95" s="5"/>
    </row>
    <row r="96" spans="1:6" ht="15.6" x14ac:dyDescent="0.3">
      <c r="A96" s="3" t="s">
        <v>64</v>
      </c>
      <c r="B96" s="25">
        <v>245.8</v>
      </c>
      <c r="C96" s="25">
        <v>0</v>
      </c>
      <c r="D96" s="5"/>
      <c r="E96" s="5"/>
      <c r="F96" s="5"/>
    </row>
    <row r="97" spans="1:6" ht="15.6" x14ac:dyDescent="0.3">
      <c r="A97" s="3" t="s">
        <v>65</v>
      </c>
      <c r="B97" s="25">
        <v>784.6</v>
      </c>
      <c r="C97" s="25">
        <v>0</v>
      </c>
      <c r="D97" s="5"/>
      <c r="E97" s="5"/>
      <c r="F97" s="5"/>
    </row>
    <row r="98" spans="1:6" ht="15.6" x14ac:dyDescent="0.3">
      <c r="A98" s="3" t="s">
        <v>66</v>
      </c>
      <c r="B98" s="25">
        <v>964.5</v>
      </c>
      <c r="C98" s="25">
        <v>0</v>
      </c>
      <c r="D98" s="5"/>
      <c r="E98" s="10"/>
      <c r="F98" s="10"/>
    </row>
    <row r="99" spans="1:6" ht="15.6" x14ac:dyDescent="0.3">
      <c r="A99" s="3" t="s">
        <v>107</v>
      </c>
      <c r="B99" s="25">
        <v>14</v>
      </c>
      <c r="C99" s="25">
        <v>0</v>
      </c>
      <c r="D99" s="5"/>
      <c r="E99" s="5"/>
      <c r="F99" s="5"/>
    </row>
    <row r="100" spans="1:6" ht="15.6" x14ac:dyDescent="0.3">
      <c r="A100" s="3" t="s">
        <v>67</v>
      </c>
      <c r="B100" s="25">
        <v>179153.28</v>
      </c>
      <c r="C100" s="25">
        <v>636</v>
      </c>
      <c r="D100" s="5"/>
      <c r="E100" s="5"/>
      <c r="F100" s="5"/>
    </row>
    <row r="101" spans="1:6" ht="15.6" x14ac:dyDescent="0.3">
      <c r="A101" s="3" t="s">
        <v>68</v>
      </c>
      <c r="B101" s="25">
        <v>805.7</v>
      </c>
      <c r="C101" s="25">
        <v>0</v>
      </c>
      <c r="D101" s="5"/>
      <c r="E101" s="5"/>
      <c r="F101" s="5"/>
    </row>
    <row r="102" spans="1:6" ht="15.6" x14ac:dyDescent="0.3">
      <c r="A102" s="3" t="s">
        <v>135</v>
      </c>
      <c r="B102" s="25">
        <v>771</v>
      </c>
      <c r="C102" s="25">
        <v>0</v>
      </c>
      <c r="D102" s="5"/>
      <c r="E102" s="5"/>
      <c r="F102" s="5"/>
    </row>
    <row r="103" spans="1:6" ht="15.6" x14ac:dyDescent="0.3">
      <c r="A103" s="3" t="s">
        <v>69</v>
      </c>
      <c r="B103" s="25">
        <v>411.2</v>
      </c>
      <c r="C103" s="25">
        <v>0</v>
      </c>
      <c r="D103" s="5"/>
      <c r="E103" s="5"/>
      <c r="F103" s="5"/>
    </row>
    <row r="104" spans="1:6" ht="15.6" x14ac:dyDescent="0.3">
      <c r="A104" s="3" t="s">
        <v>70</v>
      </c>
      <c r="B104" s="25">
        <v>15341.2</v>
      </c>
      <c r="C104" s="25">
        <v>0</v>
      </c>
      <c r="D104" s="5"/>
      <c r="E104" s="5"/>
      <c r="F104" s="5"/>
    </row>
    <row r="105" spans="1:6" ht="15.6" x14ac:dyDescent="0.3">
      <c r="A105" s="27" t="s">
        <v>214</v>
      </c>
      <c r="B105" s="28">
        <v>3856640.89</v>
      </c>
      <c r="C105" s="25">
        <v>0</v>
      </c>
      <c r="D105" s="5"/>
      <c r="E105" s="5"/>
      <c r="F105" s="5"/>
    </row>
    <row r="106" spans="1:6" ht="15.6" x14ac:dyDescent="0.3">
      <c r="A106" s="3" t="s">
        <v>149</v>
      </c>
      <c r="B106" s="25">
        <v>6644.5</v>
      </c>
      <c r="C106" s="25">
        <v>0</v>
      </c>
      <c r="D106" s="5"/>
      <c r="E106" s="5"/>
      <c r="F106" s="5"/>
    </row>
    <row r="107" spans="1:6" ht="15.6" x14ac:dyDescent="0.3">
      <c r="A107" s="3" t="s">
        <v>71</v>
      </c>
      <c r="B107" s="25">
        <v>7155.1</v>
      </c>
      <c r="C107" s="25">
        <v>0</v>
      </c>
      <c r="D107" s="5"/>
      <c r="E107" s="5"/>
      <c r="F107" s="5"/>
    </row>
    <row r="108" spans="1:6" ht="15.6" x14ac:dyDescent="0.3">
      <c r="A108" s="3" t="s">
        <v>195</v>
      </c>
      <c r="B108" s="25">
        <v>13587.2</v>
      </c>
      <c r="C108" s="25">
        <v>0</v>
      </c>
      <c r="D108" s="5"/>
      <c r="E108" s="10"/>
      <c r="F108" s="5"/>
    </row>
    <row r="109" spans="1:6" ht="15.6" x14ac:dyDescent="0.3">
      <c r="A109" s="3" t="s">
        <v>72</v>
      </c>
      <c r="B109" s="25">
        <v>3213.5</v>
      </c>
      <c r="C109" s="25">
        <v>0</v>
      </c>
      <c r="D109" s="5"/>
      <c r="E109" s="5"/>
      <c r="F109" s="5"/>
    </row>
    <row r="110" spans="1:6" ht="15.6" x14ac:dyDescent="0.3">
      <c r="A110" s="3" t="s">
        <v>73</v>
      </c>
      <c r="B110" s="25">
        <v>589.70000000000005</v>
      </c>
      <c r="C110" s="25">
        <v>0</v>
      </c>
      <c r="D110" s="5"/>
      <c r="E110" s="10"/>
      <c r="F110" s="5"/>
    </row>
    <row r="111" spans="1:6" ht="15.6" x14ac:dyDescent="0.3">
      <c r="A111" s="27" t="s">
        <v>215</v>
      </c>
      <c r="B111" s="28">
        <v>1214424.8400000001</v>
      </c>
      <c r="C111" s="25">
        <v>0</v>
      </c>
      <c r="D111" s="5"/>
      <c r="E111" s="10"/>
      <c r="F111" s="5"/>
    </row>
    <row r="112" spans="1:6" ht="15.6" x14ac:dyDescent="0.3">
      <c r="A112" s="27" t="s">
        <v>216</v>
      </c>
      <c r="B112" s="28">
        <v>45973.72</v>
      </c>
      <c r="C112" s="25">
        <v>0</v>
      </c>
      <c r="D112" s="5"/>
      <c r="E112" s="10"/>
      <c r="F112" s="5"/>
    </row>
    <row r="113" spans="1:6" ht="15.6" x14ac:dyDescent="0.3">
      <c r="A113" s="3" t="s">
        <v>74</v>
      </c>
      <c r="B113" s="25">
        <v>2502</v>
      </c>
      <c r="C113" s="25">
        <v>0</v>
      </c>
      <c r="D113" s="5"/>
      <c r="E113" s="10"/>
      <c r="F113" s="5"/>
    </row>
    <row r="114" spans="1:6" ht="15.6" x14ac:dyDescent="0.3">
      <c r="A114" s="3" t="s">
        <v>75</v>
      </c>
      <c r="B114" s="25">
        <v>1821</v>
      </c>
      <c r="C114" s="25">
        <v>0</v>
      </c>
      <c r="D114" s="5"/>
      <c r="E114" s="5"/>
      <c r="F114" s="5"/>
    </row>
    <row r="115" spans="1:6" ht="15.6" x14ac:dyDescent="0.3">
      <c r="A115" s="3" t="s">
        <v>108</v>
      </c>
      <c r="B115" s="25">
        <v>3542.9</v>
      </c>
      <c r="C115" s="25">
        <v>0</v>
      </c>
      <c r="D115" s="5"/>
      <c r="E115" s="5"/>
      <c r="F115" s="5"/>
    </row>
    <row r="116" spans="1:6" ht="15.6" x14ac:dyDescent="0.3">
      <c r="A116" s="3" t="s">
        <v>150</v>
      </c>
      <c r="B116" s="25">
        <v>84.4</v>
      </c>
      <c r="C116" s="25">
        <v>0</v>
      </c>
      <c r="D116" s="5"/>
      <c r="E116" s="5"/>
      <c r="F116" s="5"/>
    </row>
    <row r="117" spans="1:6" ht="15.6" x14ac:dyDescent="0.3">
      <c r="A117" s="3" t="s">
        <v>76</v>
      </c>
      <c r="B117" s="25">
        <v>142329.29999999999</v>
      </c>
      <c r="C117" s="25">
        <v>563</v>
      </c>
      <c r="D117" s="5"/>
      <c r="E117" s="5"/>
      <c r="F117" s="5"/>
    </row>
    <row r="118" spans="1:6" ht="15.6" x14ac:dyDescent="0.3">
      <c r="A118" s="27" t="s">
        <v>217</v>
      </c>
      <c r="B118" s="28">
        <v>54640.69</v>
      </c>
      <c r="C118" s="25">
        <v>0</v>
      </c>
      <c r="D118" s="5"/>
      <c r="E118" s="5"/>
      <c r="F118" s="5"/>
    </row>
    <row r="119" spans="1:6" ht="15.6" x14ac:dyDescent="0.3">
      <c r="A119" s="3" t="s">
        <v>77</v>
      </c>
      <c r="B119" s="25">
        <v>33152.67</v>
      </c>
      <c r="C119" s="25">
        <v>0</v>
      </c>
      <c r="D119" s="5"/>
      <c r="E119" s="5"/>
      <c r="F119" s="5"/>
    </row>
    <row r="120" spans="1:6" ht="15.6" x14ac:dyDescent="0.3">
      <c r="A120" s="3" t="s">
        <v>136</v>
      </c>
      <c r="B120" s="25">
        <v>160.1</v>
      </c>
      <c r="C120" s="25">
        <v>0</v>
      </c>
      <c r="D120" s="5"/>
      <c r="E120" s="5"/>
      <c r="F120" s="5"/>
    </row>
    <row r="121" spans="1:6" ht="15.6" x14ac:dyDescent="0.3">
      <c r="A121" s="27" t="s">
        <v>218</v>
      </c>
      <c r="B121" s="28">
        <v>1229284.8899999999</v>
      </c>
      <c r="C121" s="25">
        <v>0</v>
      </c>
      <c r="D121" s="5"/>
      <c r="E121" s="5"/>
      <c r="F121" s="5"/>
    </row>
    <row r="122" spans="1:6" ht="15.6" x14ac:dyDescent="0.3">
      <c r="A122" s="3" t="s">
        <v>109</v>
      </c>
      <c r="B122" s="25">
        <v>2294.9</v>
      </c>
      <c r="C122" s="25">
        <v>0</v>
      </c>
      <c r="D122" s="5"/>
      <c r="E122" s="5"/>
      <c r="F122" s="5"/>
    </row>
    <row r="123" spans="1:6" ht="15.6" x14ac:dyDescent="0.3">
      <c r="A123" s="7" t="s">
        <v>8</v>
      </c>
      <c r="B123" s="26">
        <f>SUM(B9:B122)</f>
        <v>10519445.950000003</v>
      </c>
      <c r="C123" s="26">
        <f>SUM(C9:C122)</f>
        <v>20173</v>
      </c>
      <c r="D123" s="11"/>
      <c r="E123" s="10"/>
      <c r="F123" s="5"/>
    </row>
    <row r="124" spans="1:6" ht="15.6" x14ac:dyDescent="0.3">
      <c r="A124" s="7"/>
      <c r="B124" s="11"/>
      <c r="C124" s="6"/>
      <c r="D124" s="11"/>
      <c r="E124" s="5"/>
      <c r="F124" s="5"/>
    </row>
    <row r="125" spans="1:6" ht="15.6" x14ac:dyDescent="0.3">
      <c r="A125"/>
      <c r="B125"/>
      <c r="C125"/>
      <c r="D125"/>
      <c r="E125" s="5"/>
      <c r="F125" s="5"/>
    </row>
    <row r="126" spans="1:6" ht="15.6" x14ac:dyDescent="0.3">
      <c r="A126" s="32" t="s">
        <v>145</v>
      </c>
      <c r="B126" s="32"/>
      <c r="C126" s="32"/>
      <c r="D126" s="32"/>
      <c r="E126" s="5"/>
      <c r="F126" s="5"/>
    </row>
    <row r="127" spans="1:6" ht="15.6" x14ac:dyDescent="0.3">
      <c r="E127" s="5"/>
      <c r="F127" s="5"/>
    </row>
    <row r="128" spans="1:6" ht="15.6" x14ac:dyDescent="0.3">
      <c r="A128" s="30" t="s">
        <v>196</v>
      </c>
      <c r="B128" s="30"/>
      <c r="C128" s="30"/>
      <c r="D128" s="30"/>
      <c r="E128" s="5"/>
      <c r="F128" s="5"/>
    </row>
    <row r="129" spans="1:6" ht="15.6" x14ac:dyDescent="0.3">
      <c r="A129" s="30" t="s">
        <v>197</v>
      </c>
      <c r="B129" s="30"/>
      <c r="C129" s="30"/>
      <c r="D129" s="30"/>
      <c r="E129" s="5"/>
      <c r="F129" s="5"/>
    </row>
    <row r="130" spans="1:6" ht="15.6" x14ac:dyDescent="0.3">
      <c r="A130" s="30" t="s">
        <v>151</v>
      </c>
      <c r="B130" s="30"/>
      <c r="C130" s="30"/>
      <c r="D130" s="30"/>
      <c r="E130" s="5"/>
      <c r="F130" s="5"/>
    </row>
    <row r="131" spans="1:6" ht="15.6" x14ac:dyDescent="0.3">
      <c r="A131" s="30" t="s">
        <v>198</v>
      </c>
      <c r="B131" s="30"/>
      <c r="C131" s="30"/>
      <c r="D131" s="30"/>
      <c r="E131" s="5"/>
      <c r="F131" s="5"/>
    </row>
    <row r="132" spans="1:6" ht="15.6" x14ac:dyDescent="0.3">
      <c r="A132" s="30" t="s">
        <v>199</v>
      </c>
      <c r="B132" s="30"/>
      <c r="C132" s="30"/>
      <c r="D132" s="30"/>
      <c r="E132" s="5"/>
      <c r="F132" s="5"/>
    </row>
    <row r="133" spans="1:6" ht="15.6" x14ac:dyDescent="0.3">
      <c r="A133"/>
      <c r="B133"/>
      <c r="C133"/>
      <c r="D133"/>
      <c r="E133" s="5"/>
      <c r="F133" s="5"/>
    </row>
    <row r="134" spans="1:6" ht="15.6" x14ac:dyDescent="0.3">
      <c r="A134"/>
      <c r="B134"/>
      <c r="C134"/>
      <c r="D134"/>
      <c r="E134" s="5"/>
      <c r="F134" s="5"/>
    </row>
  </sheetData>
  <mergeCells count="7">
    <mergeCell ref="A131:D131"/>
    <mergeCell ref="A132:D132"/>
    <mergeCell ref="A1:D1"/>
    <mergeCell ref="A126:D126"/>
    <mergeCell ref="A128:D128"/>
    <mergeCell ref="A129:D129"/>
    <mergeCell ref="A130:D13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5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187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156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168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189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169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170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181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87</v>
      </c>
      <c r="B8" s="24" t="s">
        <v>78</v>
      </c>
      <c r="C8" s="24" t="s">
        <v>79</v>
      </c>
      <c r="D8" s="24" t="s">
        <v>80</v>
      </c>
      <c r="E8" s="24" t="s">
        <v>81</v>
      </c>
      <c r="F8" s="24" t="s">
        <v>82</v>
      </c>
      <c r="G8" s="24" t="s">
        <v>171</v>
      </c>
      <c r="H8" s="24" t="s">
        <v>172</v>
      </c>
      <c r="I8" s="24" t="s">
        <v>173</v>
      </c>
      <c r="J8" s="24" t="s">
        <v>174</v>
      </c>
      <c r="K8" s="24" t="s">
        <v>175</v>
      </c>
      <c r="L8" s="24" t="s">
        <v>83</v>
      </c>
      <c r="M8" s="24" t="s">
        <v>176</v>
      </c>
      <c r="N8" s="24" t="s">
        <v>202</v>
      </c>
    </row>
    <row r="9" spans="1:14" ht="15.6" x14ac:dyDescent="0.3">
      <c r="A9" s="18">
        <v>45156</v>
      </c>
      <c r="B9" s="14">
        <v>401442.61</v>
      </c>
      <c r="C9" s="14">
        <v>139740.82999999999</v>
      </c>
      <c r="D9" s="14">
        <v>34229.879999999997</v>
      </c>
      <c r="E9" s="14">
        <v>9189.14</v>
      </c>
      <c r="F9" s="14">
        <v>81958.509999999995</v>
      </c>
      <c r="G9" s="14">
        <v>11950.58</v>
      </c>
      <c r="H9" s="14">
        <v>8909.6200000000008</v>
      </c>
      <c r="I9" s="14">
        <v>17373.939999999999</v>
      </c>
      <c r="J9" s="14">
        <v>5908.5</v>
      </c>
      <c r="K9" s="14">
        <v>6313.95</v>
      </c>
      <c r="L9" s="14">
        <v>59374.25</v>
      </c>
      <c r="M9" s="14">
        <v>24081.78</v>
      </c>
      <c r="N9" s="14">
        <v>2411.63</v>
      </c>
    </row>
    <row r="10" spans="1:14" ht="15.6" x14ac:dyDescent="0.3">
      <c r="A10" s="18">
        <v>45157</v>
      </c>
      <c r="B10" s="14">
        <v>455380.19</v>
      </c>
      <c r="C10" s="14">
        <v>151840.53</v>
      </c>
      <c r="D10" s="14">
        <v>37784.28</v>
      </c>
      <c r="E10" s="14">
        <v>10934.24</v>
      </c>
      <c r="F10" s="14">
        <v>86298.83</v>
      </c>
      <c r="G10" s="14">
        <v>11746.46</v>
      </c>
      <c r="H10" s="14">
        <v>18834.54</v>
      </c>
      <c r="I10" s="14">
        <v>29926.1</v>
      </c>
      <c r="J10" s="14">
        <v>12022.06</v>
      </c>
      <c r="K10" s="14">
        <v>4521.8900000000003</v>
      </c>
      <c r="L10" s="14">
        <v>83197.320000000007</v>
      </c>
      <c r="M10" s="14">
        <v>6666.91</v>
      </c>
      <c r="N10" s="14">
        <v>1607.03</v>
      </c>
    </row>
    <row r="11" spans="1:14" ht="15.6" x14ac:dyDescent="0.3">
      <c r="A11" s="18">
        <v>45158</v>
      </c>
      <c r="B11" s="14">
        <v>410458.92</v>
      </c>
      <c r="C11" s="14">
        <v>115630.06</v>
      </c>
      <c r="D11" s="14">
        <v>32044.32</v>
      </c>
      <c r="E11" s="14">
        <v>14921.66</v>
      </c>
      <c r="F11" s="14">
        <v>70731.990000000005</v>
      </c>
      <c r="G11" s="14">
        <v>10166.74</v>
      </c>
      <c r="H11" s="14">
        <v>17897.48</v>
      </c>
      <c r="I11" s="14">
        <v>26161.67</v>
      </c>
      <c r="J11" s="14">
        <v>22069.34</v>
      </c>
      <c r="K11" s="14">
        <v>5284.17</v>
      </c>
      <c r="L11" s="14">
        <v>59146.27</v>
      </c>
      <c r="M11" s="14">
        <v>32172.63</v>
      </c>
      <c r="N11" s="14">
        <v>4232.59</v>
      </c>
    </row>
    <row r="12" spans="1:14" ht="15.6" x14ac:dyDescent="0.3">
      <c r="A12" s="18">
        <v>45163</v>
      </c>
      <c r="B12" s="14">
        <v>366382.29</v>
      </c>
      <c r="C12" s="14">
        <v>123128.9</v>
      </c>
      <c r="D12" s="14">
        <v>26870.799999999999</v>
      </c>
      <c r="E12" s="14">
        <v>12394.76</v>
      </c>
      <c r="F12" s="14">
        <v>62944.58</v>
      </c>
      <c r="G12" s="14">
        <v>8942.34</v>
      </c>
      <c r="H12" s="14">
        <v>11405.72</v>
      </c>
      <c r="I12" s="14">
        <v>18966.7</v>
      </c>
      <c r="J12" s="14">
        <v>12274.11</v>
      </c>
      <c r="K12" s="14">
        <v>7005.92</v>
      </c>
      <c r="L12" s="14">
        <v>53041.35</v>
      </c>
      <c r="M12" s="14">
        <v>27568.91</v>
      </c>
      <c r="N12" s="14">
        <v>1838.2</v>
      </c>
    </row>
    <row r="13" spans="1:14" ht="15.6" x14ac:dyDescent="0.3">
      <c r="A13" s="18">
        <v>45164</v>
      </c>
      <c r="B13" s="14">
        <v>372309.51</v>
      </c>
      <c r="C13" s="14">
        <v>158944.57999999999</v>
      </c>
      <c r="D13" s="14">
        <v>31440.16</v>
      </c>
      <c r="E13" s="14">
        <v>11549.9</v>
      </c>
      <c r="F13" s="14">
        <v>61024.83</v>
      </c>
      <c r="G13" s="14">
        <v>7819.72</v>
      </c>
      <c r="H13" s="14">
        <v>11725.72</v>
      </c>
      <c r="I13" s="14">
        <v>9489.2199999999993</v>
      </c>
      <c r="J13" s="14">
        <v>7971.78</v>
      </c>
      <c r="K13" s="14">
        <v>5901.55</v>
      </c>
      <c r="L13" s="14">
        <v>49071.58</v>
      </c>
      <c r="M13" s="14">
        <v>14449.12</v>
      </c>
      <c r="N13" s="14">
        <v>2921.35</v>
      </c>
    </row>
    <row r="14" spans="1:14" ht="15.6" x14ac:dyDescent="0.3">
      <c r="A14" s="18">
        <v>45165</v>
      </c>
      <c r="B14" s="14">
        <v>420337.52</v>
      </c>
      <c r="C14" s="14">
        <v>143002.70000000001</v>
      </c>
      <c r="D14" s="14">
        <v>34184.080000000002</v>
      </c>
      <c r="E14" s="14">
        <v>13170.54</v>
      </c>
      <c r="F14" s="14">
        <v>80062.42</v>
      </c>
      <c r="G14" s="14">
        <v>7971</v>
      </c>
      <c r="H14" s="14">
        <v>12436.84</v>
      </c>
      <c r="I14" s="14">
        <v>16454.55</v>
      </c>
      <c r="J14" s="14">
        <v>14583.84</v>
      </c>
      <c r="K14" s="14">
        <v>2161.3200000000002</v>
      </c>
      <c r="L14" s="14">
        <v>76097.08</v>
      </c>
      <c r="M14" s="14">
        <v>16047.99</v>
      </c>
      <c r="N14" s="14">
        <v>4165.16</v>
      </c>
    </row>
    <row r="15" spans="1:14" ht="15.6" x14ac:dyDescent="0.3">
      <c r="A15" t="s">
        <v>177</v>
      </c>
      <c r="B15" s="14">
        <v>2426311.04</v>
      </c>
      <c r="C15" s="14">
        <v>832287.6</v>
      </c>
      <c r="D15" s="14">
        <v>196553.52</v>
      </c>
      <c r="E15" s="14">
        <v>72160.240000000005</v>
      </c>
      <c r="F15" s="14">
        <v>443021.16</v>
      </c>
      <c r="G15" s="14">
        <v>58596.84</v>
      </c>
      <c r="H15" s="14">
        <v>81209.919999999998</v>
      </c>
      <c r="I15" s="14">
        <v>118372.18</v>
      </c>
      <c r="J15" s="14">
        <v>74829.63</v>
      </c>
      <c r="K15" s="14">
        <v>31188.799999999999</v>
      </c>
      <c r="L15" s="14">
        <v>379927.85</v>
      </c>
      <c r="M15" s="14">
        <v>120987.34</v>
      </c>
      <c r="N15" s="14">
        <v>17175.96</v>
      </c>
    </row>
  </sheetData>
  <pageMargins left="0" right="0" top="0.75" bottom="0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84</v>
      </c>
      <c r="B1" s="31"/>
      <c r="C1" s="31"/>
    </row>
    <row r="2" spans="1:5" x14ac:dyDescent="0.3">
      <c r="A2" s="3" t="s">
        <v>85</v>
      </c>
      <c r="B2" s="12">
        <v>44916</v>
      </c>
      <c r="C2" s="3"/>
      <c r="D2" s="3" t="s">
        <v>86</v>
      </c>
      <c r="E2" s="12">
        <v>45279</v>
      </c>
    </row>
    <row r="3" spans="1:5" x14ac:dyDescent="0.3">
      <c r="A3" s="3" t="s">
        <v>88</v>
      </c>
      <c r="B3" s="3" t="s">
        <v>89</v>
      </c>
      <c r="D3" s="3" t="s">
        <v>99</v>
      </c>
      <c r="E3" s="3" t="s">
        <v>99</v>
      </c>
    </row>
    <row r="4" spans="1:5" ht="28.8" x14ac:dyDescent="0.3">
      <c r="A4" s="3" t="s">
        <v>90</v>
      </c>
      <c r="B4" s="3" t="s">
        <v>190</v>
      </c>
      <c r="D4" s="3"/>
      <c r="E4" s="3"/>
    </row>
    <row r="5" spans="1:5" x14ac:dyDescent="0.3">
      <c r="A5" s="3" t="s">
        <v>91</v>
      </c>
      <c r="B5" s="25">
        <v>6</v>
      </c>
    </row>
    <row r="6" spans="1:5" x14ac:dyDescent="0.3">
      <c r="A6" s="3" t="s">
        <v>203</v>
      </c>
      <c r="B6" s="25">
        <v>41</v>
      </c>
    </row>
    <row r="7" spans="1:5" x14ac:dyDescent="0.3">
      <c r="A7" s="3" t="s">
        <v>92</v>
      </c>
      <c r="B7" s="25">
        <v>5</v>
      </c>
    </row>
    <row r="8" spans="1:5" x14ac:dyDescent="0.3">
      <c r="A8" s="3" t="s">
        <v>93</v>
      </c>
      <c r="B8" s="25">
        <v>0</v>
      </c>
    </row>
    <row r="9" spans="1:5" x14ac:dyDescent="0.3">
      <c r="A9" s="3" t="s">
        <v>94</v>
      </c>
      <c r="B9" s="25">
        <v>0</v>
      </c>
    </row>
    <row r="10" spans="1:5" x14ac:dyDescent="0.3">
      <c r="A10" s="3" t="s">
        <v>204</v>
      </c>
      <c r="B10" s="25">
        <f>+'Consolidated Pools Report'!B15</f>
        <v>2426311.04</v>
      </c>
    </row>
    <row r="11" spans="1:5" x14ac:dyDescent="0.3">
      <c r="A11" s="3" t="s">
        <v>205</v>
      </c>
      <c r="B11" s="25">
        <v>392400</v>
      </c>
    </row>
    <row r="12" spans="1:5" x14ac:dyDescent="0.3">
      <c r="A12" s="3" t="s">
        <v>206</v>
      </c>
      <c r="B12" s="25">
        <v>212</v>
      </c>
    </row>
    <row r="13" spans="1:5" x14ac:dyDescent="0.3">
      <c r="A13" s="3" t="s">
        <v>95</v>
      </c>
      <c r="B13" s="5">
        <v>5.17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84</v>
      </c>
      <c r="B1" s="31"/>
      <c r="C1" s="31"/>
    </row>
    <row r="2" spans="1:5" x14ac:dyDescent="0.3">
      <c r="A2" s="3" t="s">
        <v>85</v>
      </c>
      <c r="B2" s="12">
        <v>44916</v>
      </c>
      <c r="C2" s="3"/>
      <c r="D2" s="3" t="s">
        <v>86</v>
      </c>
      <c r="E2" s="12">
        <v>45279</v>
      </c>
    </row>
    <row r="3" spans="1:5" x14ac:dyDescent="0.3">
      <c r="A3" s="3" t="s">
        <v>88</v>
      </c>
      <c r="B3" s="3" t="s">
        <v>19</v>
      </c>
      <c r="D3" s="3"/>
      <c r="E3" s="3"/>
    </row>
    <row r="4" spans="1:5" ht="28.8" x14ac:dyDescent="0.3">
      <c r="A4" s="3" t="s">
        <v>90</v>
      </c>
      <c r="B4" s="3" t="s">
        <v>190</v>
      </c>
      <c r="D4" s="3"/>
      <c r="E4" s="3"/>
    </row>
    <row r="5" spans="1:5" x14ac:dyDescent="0.3">
      <c r="A5" s="3" t="s">
        <v>91</v>
      </c>
      <c r="B5" s="25">
        <v>4</v>
      </c>
    </row>
    <row r="6" spans="1:5" x14ac:dyDescent="0.3">
      <c r="A6" s="3" t="s">
        <v>203</v>
      </c>
      <c r="B6" s="25">
        <v>4</v>
      </c>
    </row>
    <row r="7" spans="1:5" x14ac:dyDescent="0.3">
      <c r="A7" s="3" t="s">
        <v>92</v>
      </c>
      <c r="B7" s="25">
        <v>1</v>
      </c>
    </row>
    <row r="8" spans="1:5" x14ac:dyDescent="0.3">
      <c r="A8" s="3" t="s">
        <v>93</v>
      </c>
      <c r="B8" s="25">
        <v>0</v>
      </c>
    </row>
    <row r="9" spans="1:5" x14ac:dyDescent="0.3">
      <c r="A9" s="3" t="s">
        <v>94</v>
      </c>
      <c r="B9" s="25">
        <v>0</v>
      </c>
    </row>
    <row r="10" spans="1:5" x14ac:dyDescent="0.3">
      <c r="A10" s="3" t="s">
        <v>204</v>
      </c>
      <c r="B10" s="25">
        <v>138103.18</v>
      </c>
    </row>
    <row r="11" spans="1:5" x14ac:dyDescent="0.3">
      <c r="A11" s="3" t="s">
        <v>205</v>
      </c>
      <c r="B11" s="25">
        <v>44600</v>
      </c>
    </row>
    <row r="12" spans="1:5" x14ac:dyDescent="0.3">
      <c r="A12" s="3" t="s">
        <v>206</v>
      </c>
      <c r="B12" s="25">
        <v>19</v>
      </c>
    </row>
    <row r="13" spans="1:5" x14ac:dyDescent="0.3">
      <c r="A13" s="3" t="s">
        <v>95</v>
      </c>
      <c r="B13" s="5">
        <v>4.75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84</v>
      </c>
      <c r="B1" s="31"/>
      <c r="C1" s="31"/>
    </row>
    <row r="2" spans="1:5" x14ac:dyDescent="0.3">
      <c r="A2" s="3" t="s">
        <v>85</v>
      </c>
      <c r="B2" s="12">
        <v>44916</v>
      </c>
      <c r="C2" s="3"/>
      <c r="D2" s="3" t="s">
        <v>86</v>
      </c>
      <c r="E2" s="12">
        <v>45279</v>
      </c>
    </row>
    <row r="3" spans="1:5" x14ac:dyDescent="0.3">
      <c r="A3" s="3" t="s">
        <v>88</v>
      </c>
      <c r="B3" s="3" t="s">
        <v>96</v>
      </c>
      <c r="D3" s="3" t="s">
        <v>99</v>
      </c>
      <c r="E3" s="3" t="s">
        <v>99</v>
      </c>
    </row>
    <row r="4" spans="1:5" ht="28.8" x14ac:dyDescent="0.3">
      <c r="A4" s="3" t="s">
        <v>90</v>
      </c>
      <c r="B4" s="3" t="s">
        <v>190</v>
      </c>
      <c r="D4" s="3"/>
      <c r="E4" s="3"/>
    </row>
    <row r="5" spans="1:5" x14ac:dyDescent="0.3">
      <c r="A5" s="3" t="s">
        <v>91</v>
      </c>
      <c r="B5" s="25">
        <v>6</v>
      </c>
    </row>
    <row r="6" spans="1:5" x14ac:dyDescent="0.3">
      <c r="A6" s="3" t="s">
        <v>203</v>
      </c>
      <c r="B6" s="25">
        <v>37</v>
      </c>
    </row>
    <row r="7" spans="1:5" x14ac:dyDescent="0.3">
      <c r="A7" s="3" t="s">
        <v>92</v>
      </c>
      <c r="B7" s="25">
        <v>4</v>
      </c>
    </row>
    <row r="8" spans="1:5" x14ac:dyDescent="0.3">
      <c r="A8" s="3" t="s">
        <v>93</v>
      </c>
      <c r="B8" s="25">
        <v>0</v>
      </c>
    </row>
    <row r="9" spans="1:5" x14ac:dyDescent="0.3">
      <c r="A9" s="3" t="s">
        <v>94</v>
      </c>
      <c r="B9" s="25">
        <v>0</v>
      </c>
    </row>
    <row r="10" spans="1:5" x14ac:dyDescent="0.3">
      <c r="A10" s="3" t="s">
        <v>204</v>
      </c>
      <c r="B10" s="25">
        <f>+'Runner''s Stats'!B10-'Runner''s Stats QH'!B10</f>
        <v>2288207.86</v>
      </c>
      <c r="D10" s="13"/>
    </row>
    <row r="11" spans="1:5" x14ac:dyDescent="0.3">
      <c r="A11" s="3" t="s">
        <v>205</v>
      </c>
      <c r="B11" s="25">
        <v>347800</v>
      </c>
    </row>
    <row r="12" spans="1:5" x14ac:dyDescent="0.3">
      <c r="A12" s="3" t="s">
        <v>206</v>
      </c>
      <c r="B12" s="25">
        <v>193</v>
      </c>
    </row>
    <row r="13" spans="1:5" x14ac:dyDescent="0.3">
      <c r="A13" s="3" t="s">
        <v>95</v>
      </c>
      <c r="B13" s="5">
        <v>5.22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2024-02-09T13:53:04Z</cp:lastPrinted>
  <dcterms:created xsi:type="dcterms:W3CDTF">2013-05-10T17:00:07Z</dcterms:created>
  <dcterms:modified xsi:type="dcterms:W3CDTF">2024-03-19T13:34:19Z</dcterms:modified>
</cp:coreProperties>
</file>